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9 от 13.05.2020  о внес.измен. в бюджете на 2020-2022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K38" i="1"/>
  <c r="K44" i="1" s="1"/>
  <c r="K35" i="1"/>
  <c r="K23" i="1"/>
  <c r="M23" i="1" l="1"/>
  <c r="L23" i="1"/>
</calcChain>
</file>

<file path=xl/sharedStrings.xml><?xml version="1.0" encoding="utf-8"?>
<sst xmlns="http://schemas.openxmlformats.org/spreadsheetml/2006/main" count="76" uniqueCount="59">
  <si>
    <t>01</t>
  </si>
  <si>
    <t>244</t>
  </si>
  <si>
    <t>68</t>
  </si>
  <si>
    <t>9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</si>
  <si>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</si>
  <si>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</si>
  <si>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</si>
  <si>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</si>
  <si>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</si>
  <si>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</si>
  <si>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</si>
  <si>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</si>
  <si>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</si>
  <si>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</si>
  <si>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</si>
  <si>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</si>
  <si>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</si>
  <si>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</si>
  <si>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</si>
  <si>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</si>
  <si>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</si>
  <si>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1 06 06000 00 0000 110</t>
  </si>
  <si>
    <t>1 17 05050 10 0000 180</t>
  </si>
  <si>
    <t xml:space="preserve">Прочие неналоговые доходы бюджетов поселений </t>
  </si>
  <si>
    <t>2 02 29 999 10 0000 150</t>
  </si>
  <si>
    <t>202 49 999 10 0000 150</t>
  </si>
  <si>
    <t>прочие межбюджетные трансферты на оказание доп.фин.помощи на сбалансированность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</si>
  <si>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</si>
  <si>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поддержку развития общественной инфраструктуры</t>
  </si>
  <si>
    <t>Прочие субсидии на реализацию обл.закона 147-оз</t>
  </si>
  <si>
    <t>Прочие субсидии на реализацию обл.закона 3-оз</t>
  </si>
  <si>
    <t xml:space="preserve">Прочие субсидии на борьбу с борщевиком </t>
  </si>
  <si>
    <t xml:space="preserve">Прочие субсидии на капитальный ремонт ремонт объектов (МБУКС Бережковский СДК в части звукового оборудования) 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</si>
  <si>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</si>
  <si>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</si>
  <si>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</si>
  <si>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</si>
  <si>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</si>
  <si>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225</t>
  </si>
  <si>
    <t>Доп.ФК</t>
  </si>
  <si>
    <t>Итого</t>
  </si>
  <si>
    <t>2 02 29999 10 0000 150</t>
  </si>
  <si>
    <t>Субсидии на мероприятия по созданию мест (площадок)накопления твердых коммунальных отходов</t>
  </si>
  <si>
    <t>на мероприятия по созданию мест (площадок) накопления твердых коммунальных отходов</t>
  </si>
  <si>
    <t>S4790</t>
  </si>
  <si>
    <t>330</t>
  </si>
  <si>
    <t>Областной  бюджет</t>
  </si>
  <si>
    <t>1 01 02000 01 0000 110</t>
  </si>
  <si>
    <t>налог на доходы физических лиц</t>
  </si>
  <si>
    <t>Местный бюджет</t>
  </si>
  <si>
    <t>Уборка и содержание территорий и мест отдыха</t>
  </si>
  <si>
    <t>01170</t>
  </si>
  <si>
    <t>0113</t>
  </si>
  <si>
    <t>01450</t>
  </si>
  <si>
    <t>Содержание имущества казны(помещ.ФАПа)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</si>
  <si>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</si>
  <si>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</si>
  <si>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2 02 16001 10 0000 150</t>
  </si>
  <si>
    <t>Перераспределить доходную часть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</si>
</sst>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0" fillId="0" borderId="6" xfId="0" applyFont="1" applyBorder="1" applyAlignment="1">
      <alignment vertical="top" wrapText="1"/>
    </xf>
    <xf numFmtId="0" fontId="6" fillId="0" borderId="1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0" fillId="0" borderId="9" xfId="0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7" fillId="0" borderId="9" xfId="0" applyFont="1" applyBorder="1" applyAlignment="1">
      <alignment vertical="top" wrapText="1"/>
    </xf>
    <xf numFmtId="0" fontId="0" fillId="0" borderId="12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/>
    </xf>
    <xf numFmtId="0" fontId="2" fillId="0" borderId="8" xfId="0" applyFont="1" applyBorder="1"/>
    <xf numFmtId="0" fontId="3" fillId="0" borderId="7" xfId="0" applyFont="1" applyBorder="1"/>
    <xf numFmtId="0" fontId="2" fillId="0" borderId="7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13" xfId="0" applyNumberFormat="1" applyFont="1" applyBorder="1"/>
    <xf numFmtId="4" fontId="2" fillId="0" borderId="13" xfId="0" applyNumberFormat="1" applyFont="1" applyBorder="1"/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 applyFill="1" applyBorder="1" applyAlignment="1">
      <alignment horizontal="left" wrapText="1"/>
    </xf>
    <xf numFmtId="49" fontId="6" fillId="0" borderId="0" xfId="0" applyNumberFormat="1" applyFont="1" applyBorder="1" applyAlignment="1">
      <alignment horizontal="right"/>
    </xf>
    <xf numFmtId="0" fontId="3" fillId="0" borderId="0" xfId="0" applyFont="1" applyBorder="1"/>
    <xf numFmtId="4" fontId="3" fillId="0" borderId="0" xfId="0" applyNumberFormat="1" applyFont="1" applyBorder="1"/>
    <xf numFmtId="0" fontId="6" fillId="0" borderId="0" xfId="0" applyFont="1" applyBorder="1" applyAlignment="1">
      <alignment wrapText="1"/>
    </xf>
    <xf numFmtId="49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3" fillId="0" borderId="13" xfId="0" applyFont="1" applyBorder="1"/>
    <xf numFmtId="0" fontId="2" fillId="0" borderId="13" xfId="0" applyFont="1" applyBorder="1"/>
    <xf numFmtId="49" fontId="3" fillId="0" borderId="1" xfId="0" applyNumberFormat="1" applyFont="1" applyBorder="1"/>
    <xf numFmtId="0" fontId="3" fillId="0" borderId="8" xfId="0" applyFont="1" applyBorder="1"/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0"/>
  <sheetViews>
    <sheetView tabSelected="1" topLeftCell="A19" zoomScale="120" zoomScaleNormal="120" workbookViewId="0">
      <selection activeCell="B28" sqref="B28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9.140625" style="4" customWidth="1"/>
    <col min="4" max="4" width="9.140625" style="4"/>
    <col min="5" max="6" width="7.28515625" style="4" customWidth="1"/>
    <col min="7" max="8" width="9.140625" style="4"/>
    <col min="9" max="10" width="7.42578125" style="4" customWidth="1"/>
    <col min="11" max="11" width="14.5703125" style="5" customWidth="1"/>
    <col min="12" max="12" width="9.42578125" style="4" customWidth="1"/>
    <col min="13" max="13" width="8.5703125" style="4" customWidth="1"/>
    <col min="14" max="16384" width="9.140625" style="4"/>
  </cols>
  <sheetData>
    <row r="2" spans="2:13" ht="29.25" customHeight="1" x14ac:dyDescent="0.25">
      <c r="B2" s="71" t="s">
        <v>33</v>
      </c>
      <c r="C2" s="71"/>
      <c r="D2" s="71"/>
      <c r="E2" s="71"/>
      <c r="F2" s="71"/>
      <c r="G2" s="71"/>
      <c r="H2" s="71"/>
      <c r="I2" s="71"/>
      <c r="J2" s="71"/>
      <c r="K2" s="71"/>
    </row>
    <row r="4" spans="2:13" x14ac:dyDescent="0.25">
      <c r="B4" s="7"/>
    </row>
    <row r="5" spans="2:13" x14ac:dyDescent="0.25">
      <c r="B5" s="7"/>
    </row>
    <row r="6" spans="2:13" x14ac:dyDescent="0.25">
      <c r="B6" s="8" t="s">
        <v>5</v>
      </c>
    </row>
    <row r="7" spans="2:13" x14ac:dyDescent="0.25">
      <c r="B7" s="41" t="s">
        <v>37</v>
      </c>
    </row>
    <row r="8" spans="2:13" x14ac:dyDescent="0.25">
      <c r="B8" s="6" t="s">
        <v>18</v>
      </c>
    </row>
    <row r="9" spans="2:13" ht="31.5" customHeight="1" x14ac:dyDescent="0.25">
      <c r="B9" s="11" t="s">
        <v>14</v>
      </c>
      <c r="C9" s="75" t="s">
        <v>12</v>
      </c>
      <c r="D9" s="75"/>
      <c r="E9" s="75"/>
      <c r="F9" s="75"/>
      <c r="G9" s="75"/>
      <c r="H9" s="75"/>
      <c r="I9" s="75"/>
      <c r="J9" s="49"/>
      <c r="K9" s="12" t="s">
        <v>34</v>
      </c>
      <c r="L9" s="42" t="s">
        <v>35</v>
      </c>
      <c r="M9" s="42" t="s">
        <v>36</v>
      </c>
    </row>
    <row r="10" spans="2:13" ht="24" hidden="1" customHeight="1" x14ac:dyDescent="0.25">
      <c r="B10" s="21" t="s">
        <v>17</v>
      </c>
      <c r="C10" s="76" t="s">
        <v>16</v>
      </c>
      <c r="D10" s="77"/>
      <c r="E10" s="77"/>
      <c r="F10" s="77"/>
      <c r="G10" s="77"/>
      <c r="H10" s="77"/>
      <c r="I10" s="78"/>
      <c r="J10" s="47"/>
      <c r="K10" s="13">
        <v>0</v>
      </c>
      <c r="L10" s="33"/>
      <c r="M10" s="33"/>
    </row>
    <row r="11" spans="2:13" ht="1.5" hidden="1" customHeight="1" x14ac:dyDescent="0.25">
      <c r="B11" s="21"/>
      <c r="C11" s="76" t="s">
        <v>16</v>
      </c>
      <c r="D11" s="77"/>
      <c r="E11" s="77"/>
      <c r="F11" s="77"/>
      <c r="G11" s="77"/>
      <c r="H11" s="77"/>
      <c r="I11" s="78"/>
      <c r="J11" s="47"/>
      <c r="K11" s="13">
        <v>0</v>
      </c>
      <c r="L11" s="33"/>
      <c r="M11" s="33"/>
    </row>
    <row r="12" spans="2:13" ht="30.75" hidden="1" customHeight="1" x14ac:dyDescent="0.25">
      <c r="B12" s="21" t="s">
        <v>25</v>
      </c>
      <c r="C12" s="76" t="s">
        <v>26</v>
      </c>
      <c r="D12" s="77"/>
      <c r="E12" s="77"/>
      <c r="F12" s="77"/>
      <c r="G12" s="77"/>
      <c r="H12" s="77"/>
      <c r="I12" s="78"/>
      <c r="J12" s="47"/>
      <c r="K12" s="13">
        <v>0</v>
      </c>
      <c r="L12" s="33"/>
      <c r="M12" s="33"/>
    </row>
    <row r="13" spans="2:13" ht="0.75" hidden="1" customHeight="1" x14ac:dyDescent="0.25">
      <c r="B13" s="26" t="s">
        <v>21</v>
      </c>
      <c r="C13" s="69" t="s">
        <v>27</v>
      </c>
      <c r="D13" s="77"/>
      <c r="E13" s="77"/>
      <c r="F13" s="77"/>
      <c r="G13" s="77"/>
      <c r="H13" s="77"/>
      <c r="I13" s="78"/>
      <c r="J13" s="47"/>
      <c r="K13" s="13">
        <v>0</v>
      </c>
      <c r="L13" s="13"/>
      <c r="M13" s="13"/>
    </row>
    <row r="14" spans="2:13" ht="22.5" hidden="1" customHeight="1" x14ac:dyDescent="0.25">
      <c r="B14" s="27" t="s">
        <v>24</v>
      </c>
      <c r="C14" s="76" t="s">
        <v>28</v>
      </c>
      <c r="D14" s="77"/>
      <c r="E14" s="77"/>
      <c r="F14" s="77"/>
      <c r="G14" s="77"/>
      <c r="H14" s="77"/>
      <c r="I14" s="78"/>
      <c r="J14" s="47"/>
      <c r="K14" s="13">
        <v>0</v>
      </c>
      <c r="L14" s="33"/>
      <c r="M14" s="33"/>
    </row>
    <row r="15" spans="2:13" ht="26.25" hidden="1" customHeight="1" x14ac:dyDescent="0.25">
      <c r="B15" s="26" t="s">
        <v>22</v>
      </c>
      <c r="C15" s="76" t="s">
        <v>23</v>
      </c>
      <c r="D15" s="77"/>
      <c r="E15" s="77"/>
      <c r="F15" s="77"/>
      <c r="G15" s="77"/>
      <c r="H15" s="77"/>
      <c r="I15" s="78"/>
      <c r="J15" s="47"/>
      <c r="K15" s="13">
        <v>0</v>
      </c>
      <c r="L15" s="33"/>
      <c r="M15" s="33"/>
    </row>
    <row r="16" spans="2:13" ht="15.75" hidden="1" customHeight="1" x14ac:dyDescent="0.25">
      <c r="B16" s="27" t="s">
        <v>24</v>
      </c>
      <c r="C16" s="68" t="s">
        <v>29</v>
      </c>
      <c r="D16" s="77"/>
      <c r="E16" s="77"/>
      <c r="F16" s="77"/>
      <c r="G16" s="77"/>
      <c r="H16" s="77"/>
      <c r="I16" s="78"/>
      <c r="J16" s="47"/>
      <c r="K16" s="13">
        <v>0</v>
      </c>
      <c r="L16" s="33"/>
      <c r="M16" s="33"/>
    </row>
    <row r="17" spans="2:13" ht="15.75" hidden="1" customHeight="1" x14ac:dyDescent="0.25">
      <c r="B17" s="27" t="s">
        <v>24</v>
      </c>
      <c r="C17" s="68" t="s">
        <v>30</v>
      </c>
      <c r="D17" s="77"/>
      <c r="E17" s="77"/>
      <c r="F17" s="77"/>
      <c r="G17" s="77"/>
      <c r="H17" s="77"/>
      <c r="I17" s="78"/>
      <c r="J17" s="47"/>
      <c r="K17" s="13">
        <v>0</v>
      </c>
      <c r="L17" s="33"/>
      <c r="M17" s="33"/>
    </row>
    <row r="18" spans="2:13" ht="39.75" customHeight="1" x14ac:dyDescent="0.25">
      <c r="B18" s="26" t="s">
        <v>47</v>
      </c>
      <c r="C18" s="68" t="s">
        <v>48</v>
      </c>
      <c r="D18" s="77"/>
      <c r="E18" s="77"/>
      <c r="F18" s="77"/>
      <c r="G18" s="77"/>
      <c r="H18" s="77"/>
      <c r="I18" s="78"/>
      <c r="J18" s="47"/>
      <c r="K18" s="13">
        <v>500000</v>
      </c>
      <c r="L18" s="33"/>
      <c r="M18" s="33"/>
    </row>
    <row r="19" spans="2:13" ht="122.25" customHeight="1" x14ac:dyDescent="0.25">
      <c r="B19" s="30" t="s">
        <v>41</v>
      </c>
      <c r="C19" s="69" t="s">
        <v>42</v>
      </c>
      <c r="D19" s="77"/>
      <c r="E19" s="77"/>
      <c r="F19" s="77"/>
      <c r="G19" s="77"/>
      <c r="H19" s="77"/>
      <c r="I19" s="78"/>
      <c r="J19" s="47"/>
      <c r="K19" s="13">
        <v>2342400</v>
      </c>
      <c r="L19" s="13"/>
      <c r="M19" s="13"/>
    </row>
    <row r="20" spans="2:13" ht="0.75" customHeight="1" x14ac:dyDescent="0.25">
      <c r="B20" s="27" t="s">
        <v>24</v>
      </c>
      <c r="C20" s="68" t="s">
        <v>31</v>
      </c>
      <c r="D20" s="77"/>
      <c r="E20" s="77"/>
      <c r="F20" s="77"/>
      <c r="G20" s="77"/>
      <c r="H20" s="77"/>
      <c r="I20" s="78"/>
      <c r="J20" s="47"/>
      <c r="K20" s="13">
        <v>0</v>
      </c>
      <c r="L20" s="33"/>
      <c r="M20" s="33"/>
    </row>
    <row r="21" spans="2:13" ht="0.75" hidden="1" customHeight="1" x14ac:dyDescent="0.25">
      <c r="B21" s="27" t="s">
        <v>24</v>
      </c>
      <c r="C21" s="68" t="s">
        <v>32</v>
      </c>
      <c r="D21" s="77"/>
      <c r="E21" s="77"/>
      <c r="F21" s="77"/>
      <c r="G21" s="77"/>
      <c r="H21" s="77"/>
      <c r="I21" s="78"/>
      <c r="J21" s="47"/>
      <c r="K21" s="13">
        <v>0</v>
      </c>
      <c r="L21" s="33"/>
      <c r="M21" s="33"/>
    </row>
    <row r="22" spans="2:13" ht="18.75" customHeight="1" x14ac:dyDescent="0.25">
      <c r="B22" s="31"/>
      <c r="C22" s="68"/>
      <c r="D22" s="69"/>
      <c r="E22" s="69"/>
      <c r="F22" s="69"/>
      <c r="G22" s="69"/>
      <c r="H22" s="69"/>
      <c r="I22" s="70"/>
      <c r="J22" s="47"/>
      <c r="K22" s="13"/>
      <c r="L22" s="33"/>
      <c r="M22" s="33"/>
    </row>
    <row r="23" spans="2:13" x14ac:dyDescent="0.25">
      <c r="B23" s="10"/>
      <c r="C23" s="72" t="s">
        <v>13</v>
      </c>
      <c r="D23" s="73"/>
      <c r="E23" s="73"/>
      <c r="F23" s="73"/>
      <c r="G23" s="73"/>
      <c r="H23" s="73"/>
      <c r="I23" s="74"/>
      <c r="J23" s="48"/>
      <c r="K23" s="14">
        <f>K18+K19</f>
        <v>2842400</v>
      </c>
      <c r="L23" s="14">
        <f>L12+L13+L14+L15+L16+L17+L18+L19+L20+L21+L22</f>
        <v>0</v>
      </c>
      <c r="M23" s="14">
        <f>M12+M13+M14+M15+M16+M17+M18+M19+M20+M21+M22</f>
        <v>0</v>
      </c>
    </row>
    <row r="24" spans="2:13" x14ac:dyDescent="0.25">
      <c r="B24" s="15"/>
      <c r="C24" s="16"/>
      <c r="D24" s="16"/>
      <c r="E24" s="16"/>
      <c r="F24" s="16"/>
      <c r="G24" s="16"/>
      <c r="H24" s="16"/>
      <c r="I24" s="16"/>
      <c r="J24" s="16"/>
      <c r="K24" s="17"/>
    </row>
    <row r="25" spans="2:13" x14ac:dyDescent="0.25">
      <c r="B25" s="15" t="s">
        <v>58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2:13" x14ac:dyDescent="0.25">
      <c r="B26" s="15"/>
      <c r="C26" s="16"/>
      <c r="D26" s="16"/>
      <c r="E26" s="16"/>
      <c r="F26" s="16"/>
      <c r="G26" s="16"/>
      <c r="H26" s="16"/>
      <c r="I26" s="16"/>
      <c r="J26" s="16"/>
      <c r="K26" s="17"/>
    </row>
    <row r="27" spans="2:13" ht="51.75" customHeight="1" x14ac:dyDescent="0.25">
      <c r="B27" s="79" t="s">
        <v>56</v>
      </c>
      <c r="C27" s="80" t="s">
        <v>55</v>
      </c>
      <c r="D27" s="80"/>
      <c r="E27" s="80"/>
      <c r="F27" s="80"/>
      <c r="G27" s="80"/>
      <c r="H27" s="80"/>
      <c r="I27" s="80"/>
      <c r="J27" s="67"/>
      <c r="K27" s="13">
        <v>-1051300</v>
      </c>
      <c r="L27" s="33"/>
      <c r="M27" s="33"/>
    </row>
    <row r="28" spans="2:13" ht="48.75" customHeight="1" x14ac:dyDescent="0.25">
      <c r="B28" s="79" t="s">
        <v>57</v>
      </c>
      <c r="C28" s="80" t="s">
        <v>55</v>
      </c>
      <c r="D28" s="80"/>
      <c r="E28" s="80"/>
      <c r="F28" s="80"/>
      <c r="G28" s="80"/>
      <c r="H28" s="80"/>
      <c r="I28" s="80"/>
      <c r="J28" s="67"/>
      <c r="K28" s="13">
        <v>1051300</v>
      </c>
      <c r="L28" s="33"/>
      <c r="M28" s="33"/>
    </row>
    <row r="29" spans="2:13" x14ac:dyDescent="0.25">
      <c r="B29" s="15"/>
      <c r="C29" s="16"/>
      <c r="D29" s="16"/>
      <c r="E29" s="16"/>
      <c r="F29" s="16"/>
      <c r="G29" s="16"/>
      <c r="H29" s="16"/>
      <c r="I29" s="16"/>
      <c r="J29" s="16"/>
      <c r="K29" s="17"/>
    </row>
    <row r="30" spans="2:13" x14ac:dyDescent="0.25"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2:13" x14ac:dyDescent="0.25">
      <c r="B31" s="8" t="s">
        <v>6</v>
      </c>
    </row>
    <row r="32" spans="2:13" x14ac:dyDescent="0.25">
      <c r="B32" s="8" t="s">
        <v>7</v>
      </c>
      <c r="C32" s="18"/>
      <c r="D32" s="3"/>
    </row>
    <row r="33" spans="2:13" x14ac:dyDescent="0.25">
      <c r="B33" s="6" t="s">
        <v>18</v>
      </c>
    </row>
    <row r="34" spans="2:13" ht="63" x14ac:dyDescent="0.25">
      <c r="B34" s="9" t="s">
        <v>8</v>
      </c>
      <c r="C34" s="9" t="s">
        <v>9</v>
      </c>
      <c r="D34" s="9" t="s">
        <v>10</v>
      </c>
      <c r="E34" s="9"/>
      <c r="F34" s="9"/>
      <c r="G34" s="9"/>
      <c r="H34" s="9" t="s">
        <v>11</v>
      </c>
      <c r="I34" s="9" t="s">
        <v>15</v>
      </c>
      <c r="J34" s="43" t="s">
        <v>39</v>
      </c>
      <c r="K34" s="43" t="s">
        <v>34</v>
      </c>
      <c r="L34" s="43" t="s">
        <v>35</v>
      </c>
      <c r="M34" s="9" t="s">
        <v>36</v>
      </c>
    </row>
    <row r="35" spans="2:13" ht="82.5" customHeight="1" x14ac:dyDescent="0.25">
      <c r="B35" s="64" t="s">
        <v>43</v>
      </c>
      <c r="C35" s="34" t="s">
        <v>19</v>
      </c>
      <c r="D35" s="34" t="s">
        <v>20</v>
      </c>
      <c r="E35" s="35" t="s">
        <v>4</v>
      </c>
      <c r="F35" s="35" t="s">
        <v>0</v>
      </c>
      <c r="G35" s="35" t="s">
        <v>44</v>
      </c>
      <c r="H35" s="35" t="s">
        <v>1</v>
      </c>
      <c r="I35" s="34"/>
      <c r="J35" s="58"/>
      <c r="K35" s="43">
        <f>K36+K37</f>
        <v>2632000</v>
      </c>
      <c r="L35" s="33"/>
      <c r="M35" s="33"/>
    </row>
    <row r="36" spans="2:13" x14ac:dyDescent="0.25">
      <c r="B36" s="40" t="s">
        <v>46</v>
      </c>
      <c r="C36" s="34"/>
      <c r="D36" s="34"/>
      <c r="E36" s="35"/>
      <c r="F36" s="35"/>
      <c r="G36" s="35"/>
      <c r="H36" s="35"/>
      <c r="I36" s="36" t="s">
        <v>38</v>
      </c>
      <c r="J36" s="59" t="s">
        <v>45</v>
      </c>
      <c r="K36" s="44">
        <v>2342400</v>
      </c>
      <c r="L36" s="33"/>
      <c r="M36" s="33"/>
    </row>
    <row r="37" spans="2:13" x14ac:dyDescent="0.25">
      <c r="B37" s="40" t="s">
        <v>49</v>
      </c>
      <c r="C37" s="34"/>
      <c r="D37" s="34"/>
      <c r="E37" s="35"/>
      <c r="F37" s="35"/>
      <c r="G37" s="35"/>
      <c r="H37" s="35"/>
      <c r="I37" s="36" t="s">
        <v>38</v>
      </c>
      <c r="J37" s="59" t="s">
        <v>45</v>
      </c>
      <c r="K37" s="44">
        <v>289600</v>
      </c>
      <c r="L37" s="33"/>
      <c r="M37" s="33"/>
    </row>
    <row r="38" spans="2:13" ht="37.5" x14ac:dyDescent="0.3">
      <c r="B38" s="65" t="s">
        <v>50</v>
      </c>
      <c r="C38" s="19" t="s">
        <v>19</v>
      </c>
      <c r="D38" s="34" t="s">
        <v>20</v>
      </c>
      <c r="E38" s="35" t="s">
        <v>4</v>
      </c>
      <c r="F38" s="35" t="s">
        <v>0</v>
      </c>
      <c r="G38" s="62" t="s">
        <v>51</v>
      </c>
      <c r="H38" s="1">
        <v>244</v>
      </c>
      <c r="I38" s="1"/>
      <c r="J38" s="1"/>
      <c r="K38" s="2">
        <f>K39</f>
        <v>76000</v>
      </c>
      <c r="L38" s="33"/>
      <c r="M38" s="33"/>
    </row>
    <row r="39" spans="2:13" x14ac:dyDescent="0.25">
      <c r="B39" s="28"/>
      <c r="C39" s="19"/>
      <c r="D39" s="23"/>
      <c r="E39" s="23"/>
      <c r="F39" s="23"/>
      <c r="G39" s="62"/>
      <c r="H39" s="37"/>
      <c r="I39" s="39">
        <v>225</v>
      </c>
      <c r="J39" s="61">
        <v>500</v>
      </c>
      <c r="K39" s="46">
        <v>76000</v>
      </c>
      <c r="L39" s="50"/>
      <c r="M39" s="50"/>
    </row>
    <row r="40" spans="2:13" ht="37.5" x14ac:dyDescent="0.3">
      <c r="B40" s="66" t="s">
        <v>54</v>
      </c>
      <c r="C40" s="19" t="s">
        <v>52</v>
      </c>
      <c r="D40" s="23" t="s">
        <v>2</v>
      </c>
      <c r="E40" s="23" t="s">
        <v>3</v>
      </c>
      <c r="F40" s="23" t="s">
        <v>0</v>
      </c>
      <c r="G40" s="62" t="s">
        <v>53</v>
      </c>
      <c r="H40" s="63">
        <v>244</v>
      </c>
      <c r="I40" s="38"/>
      <c r="J40" s="60"/>
      <c r="K40" s="45">
        <f>K41</f>
        <v>134400</v>
      </c>
      <c r="L40" s="50"/>
      <c r="M40" s="50"/>
    </row>
    <row r="41" spans="2:13" x14ac:dyDescent="0.25">
      <c r="B41" s="29"/>
      <c r="C41" s="19"/>
      <c r="D41" s="23"/>
      <c r="E41" s="23"/>
      <c r="F41" s="23"/>
      <c r="G41" s="62"/>
      <c r="H41" s="37"/>
      <c r="I41" s="39">
        <v>223</v>
      </c>
      <c r="J41" s="61"/>
      <c r="K41" s="46">
        <v>134400</v>
      </c>
      <c r="L41" s="50"/>
      <c r="M41" s="50"/>
    </row>
    <row r="42" spans="2:13" x14ac:dyDescent="0.25">
      <c r="B42" s="29"/>
      <c r="C42" s="19"/>
      <c r="D42" s="23"/>
      <c r="E42" s="23"/>
      <c r="F42" s="23"/>
      <c r="G42" s="62"/>
      <c r="H42" s="37"/>
      <c r="I42" s="39"/>
      <c r="J42" s="61"/>
      <c r="K42" s="46"/>
      <c r="L42" s="50"/>
      <c r="M42" s="50"/>
    </row>
    <row r="43" spans="2:13" x14ac:dyDescent="0.25">
      <c r="B43" s="29"/>
      <c r="C43" s="19"/>
      <c r="D43" s="23"/>
      <c r="E43" s="23"/>
      <c r="F43" s="23"/>
      <c r="G43" s="62"/>
      <c r="H43" s="37"/>
      <c r="I43" s="39"/>
      <c r="J43" s="61"/>
      <c r="K43" s="46"/>
      <c r="L43" s="50"/>
      <c r="M43" s="50"/>
    </row>
    <row r="44" spans="2:13" x14ac:dyDescent="0.25">
      <c r="B44" s="32" t="s">
        <v>40</v>
      </c>
      <c r="C44" s="19"/>
      <c r="D44" s="23"/>
      <c r="E44" s="23"/>
      <c r="F44" s="23"/>
      <c r="G44" s="23"/>
      <c r="H44" s="22"/>
      <c r="I44" s="24"/>
      <c r="J44" s="24"/>
      <c r="K44" s="2">
        <f>K35+K38+K40</f>
        <v>2842400</v>
      </c>
      <c r="L44" s="33"/>
      <c r="M44" s="33"/>
    </row>
    <row r="45" spans="2:13" x14ac:dyDescent="0.25">
      <c r="B45" s="57"/>
      <c r="C45" s="51"/>
      <c r="D45" s="51"/>
      <c r="E45" s="51"/>
      <c r="F45" s="51"/>
      <c r="G45" s="51"/>
      <c r="H45" s="51"/>
      <c r="I45" s="51"/>
      <c r="J45" s="51"/>
      <c r="K45" s="52"/>
      <c r="L45" s="51"/>
      <c r="M45" s="51"/>
    </row>
    <row r="46" spans="2:13" x14ac:dyDescent="0.25">
      <c r="B46" s="53"/>
      <c r="C46" s="54"/>
      <c r="D46" s="20"/>
      <c r="E46" s="20"/>
      <c r="F46" s="20"/>
      <c r="G46" s="55"/>
      <c r="H46" s="51"/>
      <c r="I46" s="55"/>
      <c r="J46" s="55"/>
      <c r="K46" s="56"/>
      <c r="L46" s="55"/>
      <c r="M46" s="55"/>
    </row>
    <row r="49" spans="15:16" x14ac:dyDescent="0.25">
      <c r="P49" s="25"/>
    </row>
    <row r="50" spans="15:16" x14ac:dyDescent="0.25">
      <c r="O50" s="25"/>
    </row>
  </sheetData>
  <mergeCells count="18">
    <mergeCell ref="C27:I27"/>
    <mergeCell ref="C28:I28"/>
    <mergeCell ref="C22:I22"/>
    <mergeCell ref="B2:K2"/>
    <mergeCell ref="C23:I23"/>
    <mergeCell ref="C9:I9"/>
    <mergeCell ref="C10:I10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2020-05-14T06:26:00Z</cp:lastPrinted>
  <dcterms:created xsi:type="dcterms:W3CDTF">2019-02-03T07:52:31Z</dcterms:created>
  <dcterms:modified xsi:type="dcterms:W3CDTF">2020-05-15T07:09:31Z</dcterms:modified>
</cp:coreProperties>
</file>